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11" i="2" l="1"/>
  <c r="F11" i="2"/>
  <c r="G11" i="2"/>
  <c r="H11" i="2"/>
  <c r="H113" i="2" l="1"/>
  <c r="G105" i="2"/>
  <c r="G106" i="2"/>
  <c r="G107" i="2"/>
  <c r="E99" i="2"/>
  <c r="E100" i="2"/>
  <c r="E101" i="2"/>
  <c r="E102" i="2"/>
  <c r="E103" i="2"/>
  <c r="F108" i="2" l="1"/>
  <c r="G108" i="2"/>
  <c r="H108" i="2"/>
  <c r="E108" i="2"/>
  <c r="E109" i="2"/>
  <c r="G100" i="2"/>
  <c r="H107" i="2"/>
  <c r="H116" i="2"/>
  <c r="H115" i="2"/>
  <c r="G113" i="2"/>
  <c r="E115" i="2"/>
  <c r="H106" i="2"/>
  <c r="F100" i="2"/>
  <c r="H102" i="2"/>
  <c r="H111" i="2"/>
  <c r="G97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H119" i="2"/>
  <c r="H120" i="2"/>
  <c r="H117" i="2"/>
  <c r="F96" i="2"/>
  <c r="G109" i="2"/>
  <c r="H98" i="2"/>
  <c r="F113" i="2"/>
  <c r="F103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<sst xmlns="http://schemas.openxmlformats.org/spreadsheetml/2006/main" count="206" uniqueCount="204">
  <si>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</si>
  <si>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</si>
  <si>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</si>
  <si>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</si>
  <si>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</si>
  <si>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</si>
  <si>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</si>
  <si>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</si>
  <si>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</si>
  <si>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</si>
  <si>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</si>
  <si>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</si>
  <si>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</si>
  <si>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</si>
  <si>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</si>
  <si>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</si>
  <si>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</si>
  <si>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</si>
  <si>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</si>
  <si>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</si>
  <si>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</si>
  <si>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</si>
  <si>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</si>
  <si>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</si>
  <si>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</si>
  <si>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</si>
  <si>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</si>
  <si>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</si>
  <si>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</si>
  <si>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</si>
  <si>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</si>
  <si>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</si>
  <si>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</si>
  <si>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</si>
  <si>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</si>
  <si>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</si>
  <si>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</si>
  <si>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</si>
  <si>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</si>
  <si>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</si>
  <si>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</si>
  <si>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</si>
  <si>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</si>
  <si>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</si>
  <si>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</si>
  <si>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</si>
  <si>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</si>
  <si>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</si>
  <si>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</si>
  <si>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</si>
  <si>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</si>
  <si>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</si>
  <si>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</si>
  <si>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</si>
  <si>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</si>
  <si>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</si>
  <si>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</si>
  <si>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</si>
  <si>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</si>
  <si>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</si>
  <si>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</si>
  <si>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</si>
  <si>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</si>
  <si>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</si>
  <si>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</si>
  <si>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</si>
  <si>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</si>
  <si>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</si>
  <si>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</si>
  <si>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</si>
  <si>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</si>
  <si>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</si>
  <si>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</si>
  <si>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</si>
  <si>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</si>
  <si>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</si>
  <si>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</si>
  <si>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</si>
  <si>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</si>
  <si>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</si>
  <si>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</si>
  <si>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</si>
  <si>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</si>
  <si>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</si>
  <si>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</si>
  <si>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</si>
  <si>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</si>
  <si>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</si>
  <si>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</si>
  <si>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</si>
  <si>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</si>
  <si>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</si>
  <si>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</si>
  <si>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</si>
  <si>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</si>
  <si>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</si>
  <si>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</si>
  <si>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</si>
  <si>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</si>
  <si>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</si>
  <si>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</si>
  <si>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</si>
  <si>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</si>
  <si>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</si>
  <si>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</si>
  <si>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</si>
  <si>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</si>
  <si>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</si>
  <si>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</si>
  <si>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</si>
  <si>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</si>
  <si>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</si>
  <si>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</si>
  <si>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</si>
  <si>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</si>
  <si>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</si>
  <si>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</si>
  <si>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</si>
  <si>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</si>
  <si>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</si>
  <si>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</si>
  <si>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</si>
  <si>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</si>
  <si>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</si>
  <si>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</si>
  <si>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</si>
  <si>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</si>
  <si>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</si>
  <si>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</si>
  <si>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</si>
  <si>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</si>
  <si>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</si>
  <si>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</si>
  <si>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</si>
  <si>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</si>
  <si>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</si>
  <si>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</si>
  <si>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</si>
  <si>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</si>
  <si>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</si>
  <si>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</si>
  <si>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</si>
  <si>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</si>
  <si>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</si>
  <si>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</si>
  <si>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</si>
  <si>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</si>
  <si>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</si>
  <si>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</si>
  <si>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</si>
  <si>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</si>
  <si>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</si>
  <si>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</si>
  <si>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</si>
  <si>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</si>
  <si>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</si>
  <si>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</si>
  <si>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</si>
  <si>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</si>
  <si>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</si>
  <si>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</si>
  <si>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</si>
  <si>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</si>
  <si>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</si>
  <si>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</si>
  <si>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</si>
  <si>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</si>
  <si>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</si>
  <si>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</si>
  <si>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</si>
  <si>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</si>
  <si>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</si>
  <si>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</si>
  <si>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</si>
  <si>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</si>
  <si>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</si>
  <si>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</si>
  <si>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</si>
  <si>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</si>
  <si>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</si>
  <si>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</si>
  <si>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</si>
  <si>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</si>
  <si>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</si>
  <si>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</si>
  <si>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</si>
  <si>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</si>
  <si>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</si>
  <si>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</si>
  <si>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</si>
  <si>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</si>
  <si>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</si>
  <si>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</si>
  <si>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</si>
  <si>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</si>
  <si>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</si>
  <si>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</si>
  <si>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</si>
  <si>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</si>
  <si>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</si>
  <si>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</si>
  <si>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</si>
  <si>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الوطنية لصناعات الالمنيوم</t>
  </si>
  <si>
    <t>NATIONAL ALUMINIUM 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</si>
</sst>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H11" sqref="E11:H11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141091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0.39</v>
      </c>
      <c r="F6" s="47">
        <v>0.36</v>
      </c>
      <c r="G6" s="47">
        <v>0.47</v>
      </c>
      <c r="H6" s="47">
        <v>0.55000000000000004</v>
      </c>
      <c r="I6" s="4" t="s">
        <v>195</v>
      </c>
    </row>
    <row r="7" spans="4:18" ht="20.100000000000001" customHeight="1" x14ac:dyDescent="0.2">
      <c r="D7" s="13" t="s">
        <v>87</v>
      </c>
      <c r="E7" s="64">
        <v>3044902.3</v>
      </c>
      <c r="F7" s="16">
        <v>1221499.3</v>
      </c>
      <c r="G7" s="16">
        <v>2030307.86</v>
      </c>
      <c r="H7" s="16">
        <v>4428078.17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7828012</v>
      </c>
      <c r="F8" s="16">
        <v>2807780</v>
      </c>
      <c r="G8" s="16">
        <v>3766490</v>
      </c>
      <c r="H8" s="16">
        <v>7371125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4985</v>
      </c>
      <c r="F9" s="16">
        <v>2550</v>
      </c>
      <c r="G9" s="16">
        <v>3933</v>
      </c>
      <c r="H9" s="16">
        <v>6644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9000000</v>
      </c>
      <c r="F10" s="16">
        <v>9000000</v>
      </c>
      <c r="G10" s="16">
        <v>9000000</v>
      </c>
      <c r="H10" s="16">
        <v>9000000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f t="shared" ref="E11:G11" si="0">+E10*E6</f>
        <v>3510000</v>
      </c>
      <c r="F11" s="16">
        <f t="shared" si="0"/>
        <v>3240000</v>
      </c>
      <c r="G11" s="16">
        <f t="shared" si="0"/>
        <v>4230000</v>
      </c>
      <c r="H11" s="16">
        <f>+H10*H6</f>
        <v>4950000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1826</v>
      </c>
      <c r="F16" s="41">
        <v>175295</v>
      </c>
      <c r="G16" s="41">
        <v>305463</v>
      </c>
      <c r="H16" s="41">
        <v>152902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969153</v>
      </c>
      <c r="F17" s="16">
        <v>1532027</v>
      </c>
      <c r="G17" s="16">
        <v>1661924</v>
      </c>
      <c r="H17" s="16">
        <v>1423955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1944820</v>
      </c>
      <c r="F19" s="16">
        <v>2759096</v>
      </c>
      <c r="G19" s="16">
        <v>2593830</v>
      </c>
      <c r="H19" s="16">
        <v>2207293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3884928</v>
      </c>
      <c r="F21" s="16">
        <v>4361032</v>
      </c>
      <c r="G21" s="16">
        <v>5069434</v>
      </c>
      <c r="H21" s="16">
        <v>4780531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541456</v>
      </c>
      <c r="F22" s="16">
        <v>624622</v>
      </c>
      <c r="G22" s="16">
        <v>574064</v>
      </c>
      <c r="H22" s="16">
        <v>630513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7361148</v>
      </c>
      <c r="F23" s="16">
        <v>9505089</v>
      </c>
      <c r="G23" s="16">
        <v>10401405</v>
      </c>
      <c r="H23" s="16">
        <v>9239871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21000</v>
      </c>
      <c r="F24" s="16">
        <v>21000</v>
      </c>
      <c r="G24" s="16">
        <v>21000</v>
      </c>
      <c r="H24" s="16">
        <v>21000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4271220</v>
      </c>
      <c r="F25" s="16">
        <v>4484371</v>
      </c>
      <c r="G25" s="16">
        <v>4381730</v>
      </c>
      <c r="H25" s="16">
        <v>4924969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810271</v>
      </c>
      <c r="F26" s="16">
        <v>810271</v>
      </c>
      <c r="G26" s="16">
        <v>810271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5081491</v>
      </c>
      <c r="F28" s="16">
        <v>5294642</v>
      </c>
      <c r="G28" s="16">
        <v>5192001</v>
      </c>
      <c r="H28" s="16">
        <v>4924969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185484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12649123</v>
      </c>
      <c r="F30" s="42">
        <v>14820731</v>
      </c>
      <c r="G30" s="42">
        <v>15614406</v>
      </c>
      <c r="H30" s="42">
        <v>14185840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477792</v>
      </c>
      <c r="F35" s="41">
        <v>560767</v>
      </c>
      <c r="G35" s="41">
        <v>746894</v>
      </c>
      <c r="H35" s="41">
        <v>376174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861255</v>
      </c>
      <c r="F36" s="16">
        <v>2236180</v>
      </c>
      <c r="G36" s="16">
        <v>2662603</v>
      </c>
      <c r="H36" s="16">
        <v>1799494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2166369</v>
      </c>
      <c r="F39" s="16">
        <v>3718836</v>
      </c>
      <c r="G39" s="16">
        <v>4559235</v>
      </c>
      <c r="H39" s="16">
        <v>2863907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44992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2211361</v>
      </c>
      <c r="F43" s="42">
        <v>3718836</v>
      </c>
      <c r="G43" s="42">
        <v>4559235</v>
      </c>
      <c r="H43" s="42">
        <v>2863907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9000000</v>
      </c>
      <c r="F46" s="44">
        <v>9000000</v>
      </c>
      <c r="G46" s="44">
        <v>9000000</v>
      </c>
      <c r="H46" s="44">
        <v>9000000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9000000</v>
      </c>
      <c r="F47" s="43">
        <v>9000000</v>
      </c>
      <c r="G47" s="43">
        <v>9000000</v>
      </c>
      <c r="H47" s="43">
        <v>9000000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9000000</v>
      </c>
      <c r="F48" s="43">
        <v>9000000</v>
      </c>
      <c r="G48" s="43">
        <v>9000000</v>
      </c>
      <c r="H48" s="43">
        <v>9000000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1532461</v>
      </c>
      <c r="F49" s="43">
        <v>1532461</v>
      </c>
      <c r="G49" s="43">
        <v>1527007</v>
      </c>
      <c r="H49" s="43">
        <v>1505761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350564</v>
      </c>
      <c r="F50" s="43">
        <v>350564</v>
      </c>
      <c r="G50" s="43">
        <v>350564</v>
      </c>
      <c r="H50" s="43">
        <v>350564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450000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-445263</v>
      </c>
      <c r="F58" s="43">
        <v>218870</v>
      </c>
      <c r="G58" s="43">
        <v>177600</v>
      </c>
      <c r="H58" s="43">
        <v>15608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10437762</v>
      </c>
      <c r="F59" s="43">
        <v>11101895</v>
      </c>
      <c r="G59" s="43">
        <v>11055171</v>
      </c>
      <c r="H59" s="43">
        <v>11321933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12649123</v>
      </c>
      <c r="F61" s="45">
        <v>14820731</v>
      </c>
      <c r="G61" s="45">
        <v>15614406</v>
      </c>
      <c r="H61" s="45">
        <v>14185840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4826354</v>
      </c>
      <c r="F65" s="44">
        <v>8427620</v>
      </c>
      <c r="G65" s="44">
        <v>8937906</v>
      </c>
      <c r="H65" s="44">
        <v>8080182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4923448</v>
      </c>
      <c r="F66" s="43">
        <v>7759113</v>
      </c>
      <c r="G66" s="43">
        <v>8192791</v>
      </c>
      <c r="H66" s="43">
        <v>7106665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-97094</v>
      </c>
      <c r="F67" s="43">
        <v>668507</v>
      </c>
      <c r="G67" s="43">
        <v>745115</v>
      </c>
      <c r="H67" s="43">
        <v>973517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395866</v>
      </c>
      <c r="F68" s="43">
        <v>415668</v>
      </c>
      <c r="G68" s="43">
        <v>422362</v>
      </c>
      <c r="H68" s="43">
        <v>388356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299484</v>
      </c>
      <c r="F70" s="43">
        <v>281022</v>
      </c>
      <c r="G70" s="43">
        <v>283908</v>
      </c>
      <c r="H70" s="43">
        <v>598251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-492960</v>
      </c>
      <c r="F72" s="43">
        <v>252839</v>
      </c>
      <c r="G72" s="43">
        <v>322753</v>
      </c>
      <c r="H72" s="43">
        <v>585161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0</v>
      </c>
      <c r="F73" s="43">
        <v>0</v>
      </c>
      <c r="G73" s="43">
        <v>5174</v>
      </c>
      <c r="H73" s="43">
        <v>8315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-492960</v>
      </c>
      <c r="F75" s="43">
        <v>252839</v>
      </c>
      <c r="G75" s="43">
        <v>327927</v>
      </c>
      <c r="H75" s="43">
        <v>593476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154545</v>
      </c>
      <c r="F76" s="43">
        <v>198295</v>
      </c>
      <c r="G76" s="43">
        <v>115470</v>
      </c>
      <c r="H76" s="43">
        <v>130730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-647505</v>
      </c>
      <c r="F77" s="43">
        <v>54544</v>
      </c>
      <c r="G77" s="43">
        <v>212457</v>
      </c>
      <c r="H77" s="43">
        <v>462746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7820</v>
      </c>
      <c r="G78" s="43">
        <v>29219</v>
      </c>
      <c r="H78" s="43">
        <v>59151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16628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45000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-664133</v>
      </c>
      <c r="F82" s="43">
        <v>46724</v>
      </c>
      <c r="G82" s="43">
        <v>183238</v>
      </c>
      <c r="H82" s="43">
        <v>358595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-664133</v>
      </c>
      <c r="F84" s="45">
        <v>46724</v>
      </c>
      <c r="G84" s="45">
        <v>183238</v>
      </c>
      <c r="H84" s="45">
        <v>358595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175295</v>
      </c>
      <c r="F88" s="44">
        <v>305463</v>
      </c>
      <c r="G88" s="44">
        <v>152902</v>
      </c>
      <c r="H88" s="44">
        <v>384787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1291871</v>
      </c>
      <c r="F89" s="43">
        <v>679918</v>
      </c>
      <c r="G89" s="43">
        <v>-89265</v>
      </c>
      <c r="H89" s="43">
        <v>648741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-64665</v>
      </c>
      <c r="F90" s="43">
        <v>-383663</v>
      </c>
      <c r="G90" s="43">
        <v>-171283</v>
      </c>
      <c r="H90" s="43">
        <v>-52946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-1400675</v>
      </c>
      <c r="F91" s="43">
        <v>-426423</v>
      </c>
      <c r="G91" s="43">
        <v>413109</v>
      </c>
      <c r="H91" s="43">
        <v>-827680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1826</v>
      </c>
      <c r="F92" s="45">
        <v>175295</v>
      </c>
      <c r="G92" s="45">
        <v>305463</v>
      </c>
      <c r="H92" s="45">
        <v>152902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86.977911111111112</v>
      </c>
      <c r="F96" s="46">
        <f>+F8*100/F10</f>
        <v>31.197555555555557</v>
      </c>
      <c r="G96" s="46">
        <f>+G8*100/G10</f>
        <v>41.849888888888891</v>
      </c>
      <c r="H96" s="46">
        <f>+H8*100/H10</f>
        <v>81.901388888888889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-7.3792555555555556E-2</v>
      </c>
      <c r="F97" s="47">
        <f>+F84/F10</f>
        <v>5.1915555555555552E-3</v>
      </c>
      <c r="G97" s="47">
        <f>+G84/G10</f>
        <v>2.0359777777777779E-2</v>
      </c>
      <c r="H97" s="47">
        <f>+H84/H10</f>
        <v>3.9843888888888887E-2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0.05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1.1597513333333334</v>
      </c>
      <c r="F99" s="47">
        <f>+F59/F10</f>
        <v>1.233543888888889</v>
      </c>
      <c r="G99" s="47">
        <f>+G59/G10</f>
        <v>1.2283523333333333</v>
      </c>
      <c r="H99" s="47">
        <f>+H59/H10</f>
        <v>1.2579925555555556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-5.2850859692260439</v>
      </c>
      <c r="F100" s="47">
        <f>+F11/F84</f>
        <v>69.343378135433611</v>
      </c>
      <c r="G100" s="47">
        <f>+G11/G84</f>
        <v>23.084731333020443</v>
      </c>
      <c r="H100" s="47">
        <f>+H11/H84</f>
        <v>13.803873450550064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9.0909090909090917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125.48975864136422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0.33627898394310962</v>
      </c>
      <c r="F103" s="48">
        <f>+F11/F59</f>
        <v>0.29184206840363741</v>
      </c>
      <c r="G103" s="48">
        <f>+G11/G59</f>
        <v>0.38262637457168236</v>
      </c>
      <c r="H103" s="48">
        <f>+H11/H59</f>
        <v>0.43720449502748338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-2.0117463410267873</v>
      </c>
      <c r="F105" s="53">
        <f>+F67*100/F65</f>
        <v>7.9323343957131431</v>
      </c>
      <c r="G105" s="53">
        <f>+G67*100/G65</f>
        <v>8.3365723470352009</v>
      </c>
      <c r="H105" s="53">
        <f>+H67*100/H65</f>
        <v>12.048206339906701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-10.213921316173659</v>
      </c>
      <c r="F106" s="54">
        <f>+F75*100/F65</f>
        <v>3.0001234037604925</v>
      </c>
      <c r="G106" s="54">
        <f>+G75*100/G65</f>
        <v>3.6689466190402986</v>
      </c>
      <c r="H106" s="54">
        <f>+H75*100/H65</f>
        <v>7.3448345594195779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-13.760552997148572</v>
      </c>
      <c r="F107" s="54">
        <f>+F82*100/F65</f>
        <v>0.55441512550399752</v>
      </c>
      <c r="G107" s="54">
        <f>+G82*100/G65</f>
        <v>2.0501222545862534</v>
      </c>
      <c r="H107" s="54">
        <f>+H82*100/H65</f>
        <v>4.437956966810896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-5.2504272430586694</v>
      </c>
      <c r="F108" s="54">
        <f>F82*100/F30</f>
        <v>0.31526110284303788</v>
      </c>
      <c r="G108" s="54">
        <f>G82*100/G30</f>
        <v>1.1735188645664778</v>
      </c>
      <c r="H108" s="54">
        <f>H82*100/H30</f>
        <v>2.5278376183574607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-6.362791180714793</v>
      </c>
      <c r="F109" s="55">
        <f>+F84*100/F59</f>
        <v>0.4208650865460356</v>
      </c>
      <c r="G109" s="55">
        <f>+G84*100/G59</f>
        <v>1.6574867996162157</v>
      </c>
      <c r="H109" s="55">
        <f>+H84*100/H59</f>
        <v>3.1672595130177861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17.482326640352852</v>
      </c>
      <c r="F111" s="46">
        <f>+F43*100/F30</f>
        <v>25.092122649011039</v>
      </c>
      <c r="G111" s="46">
        <f>+G43*100/G30</f>
        <v>29.198901322278925</v>
      </c>
      <c r="H111" s="46">
        <f>+H43*100/H30</f>
        <v>20.188490776718194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82.517673359647148</v>
      </c>
      <c r="F112" s="47">
        <f>+(F59+F60)*100/F30</f>
        <v>74.907877350988969</v>
      </c>
      <c r="G112" s="47">
        <f>+(G59+G60)*100/G30</f>
        <v>70.801098677721072</v>
      </c>
      <c r="H112" s="47">
        <f>+(H59+H60)*100/H30</f>
        <v>79.811509223281803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-3.1897505580898766</v>
      </c>
      <c r="F113" s="48">
        <f>+F75/F76</f>
        <v>1.2750649285155955</v>
      </c>
      <c r="G113" s="48">
        <f>+G75/G76</f>
        <v>2.8399324499870096</v>
      </c>
      <c r="H113" s="48">
        <f>+H75/H76</f>
        <v>4.5397077946913482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0.38155641304144167</v>
      </c>
      <c r="F115" s="46">
        <f>+F65/F30</f>
        <v>0.56863726897141575</v>
      </c>
      <c r="G115" s="46">
        <f>+G65/G30</f>
        <v>0.57241408991158549</v>
      </c>
      <c r="H115" s="46">
        <f>+H65/H30</f>
        <v>0.56959489180760536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0.9497909176657009</v>
      </c>
      <c r="F116" s="47">
        <f>+F65/F28</f>
        <v>1.5917261261479057</v>
      </c>
      <c r="G116" s="47">
        <f>+G65/G28</f>
        <v>1.721476170748041</v>
      </c>
      <c r="H116" s="47">
        <f>+H65/H28</f>
        <v>1.6406564183449683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0.92907782987495713</v>
      </c>
      <c r="F117" s="48">
        <f>+F65/F120</f>
        <v>1.4564900636042013</v>
      </c>
      <c r="G117" s="48">
        <f>+G65/G120</f>
        <v>1.5298948849485723</v>
      </c>
      <c r="H117" s="48">
        <f>+H65/H120</f>
        <v>1.2672878956029237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3.3979197449741942</v>
      </c>
      <c r="F119" s="46">
        <f>+F23/F39</f>
        <v>2.5559312107336813</v>
      </c>
      <c r="G119" s="46">
        <f>+G23/G39</f>
        <v>2.2813926020483701</v>
      </c>
      <c r="H119" s="46">
        <f>+H23/H39</f>
        <v>3.2263167065131655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5194779</v>
      </c>
      <c r="F120" s="42">
        <f>+F23-F39</f>
        <v>5786253</v>
      </c>
      <c r="G120" s="42">
        <f>+G23-G39</f>
        <v>5842170</v>
      </c>
      <c r="H120" s="42">
        <f>+H23-H39</f>
        <v>6375964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2020-10-28T07:28:58Z</dcterms:modified>
</cp:coreProperties>
</file>